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PI\Requerimento 446\Item G\"/>
    </mc:Choice>
  </mc:AlternateContent>
  <bookViews>
    <workbookView xWindow="0" yWindow="0" windowWidth="20490" windowHeight="7020"/>
  </bookViews>
  <sheets>
    <sheet name="REQUERIMENTO 4462021 - ITEM 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/>
  <c r="D16" i="1"/>
  <c r="D15" i="1"/>
  <c r="D14" i="1"/>
  <c r="D13" i="1"/>
  <c r="D22" i="1"/>
  <c r="D21" i="1"/>
  <c r="D20" i="1"/>
  <c r="D19" i="1" l="1"/>
  <c r="C19" i="1" l="1"/>
  <c r="B19" i="1"/>
  <c r="C23" i="1" l="1"/>
  <c r="C12" i="1"/>
  <c r="B12" i="1"/>
  <c r="F20" i="1" l="1"/>
  <c r="F16" i="1"/>
  <c r="F23" i="1"/>
  <c r="F15" i="1"/>
  <c r="F22" i="1"/>
  <c r="F18" i="1"/>
  <c r="F14" i="1"/>
  <c r="F21" i="1"/>
  <c r="F17" i="1"/>
  <c r="F13" i="1"/>
  <c r="B23" i="1"/>
  <c r="F19" i="1"/>
  <c r="D12" i="1"/>
  <c r="F12" i="1"/>
  <c r="E20" i="1" l="1"/>
  <c r="E16" i="1"/>
  <c r="E23" i="1"/>
  <c r="E15" i="1"/>
  <c r="E22" i="1"/>
  <c r="E18" i="1"/>
  <c r="E14" i="1"/>
  <c r="E21" i="1"/>
  <c r="E17" i="1"/>
  <c r="E13" i="1"/>
  <c r="E19" i="1"/>
  <c r="G12" i="1"/>
  <c r="D23" i="1"/>
  <c r="E12" i="1"/>
  <c r="G23" i="1" l="1"/>
  <c r="G17" i="1"/>
  <c r="G13" i="1"/>
  <c r="G14" i="1"/>
  <c r="G22" i="1"/>
  <c r="G18" i="1"/>
  <c r="G16" i="1"/>
  <c r="G21" i="1"/>
  <c r="G20" i="1"/>
  <c r="G15" i="1"/>
  <c r="G19" i="1"/>
</calcChain>
</file>

<file path=xl/sharedStrings.xml><?xml version="1.0" encoding="utf-8"?>
<sst xmlns="http://schemas.openxmlformats.org/spreadsheetml/2006/main" count="22" uniqueCount="20">
  <si>
    <t>FONTE VINCULADA</t>
  </si>
  <si>
    <t>FONTE TESOURO</t>
  </si>
  <si>
    <t>REQUERIMENTO 446/2021</t>
  </si>
  <si>
    <t>item g - Comparativo entre os gastos com recursos do tesouro e os gastos com fontes externas</t>
  </si>
  <si>
    <t>194000000003 - RECURSOS DA LEI ALDIR BLANC (LEI Nº 14.017, DE 29 DE JUNHO DE 2020)</t>
  </si>
  <si>
    <t>121400000000 - SUS - BLOCO CUSTEIO - UNIÃO</t>
  </si>
  <si>
    <t>121421000000 - SUS - COVID - UNIÃO - BLOCO CUSTEIO</t>
  </si>
  <si>
    <t>121521000000 - SUS - COVID - UNIÃO - BLOCO INVESTIMENTO</t>
  </si>
  <si>
    <t>199000000004 - AUXÍLIO FINANCEIRO LC 173/2020, ART. 5º, I, B</t>
  </si>
  <si>
    <t>156000000000 - AUXÍLIO UNIÃO - INCISO I DO ART. 5º DA LEI COMPLEMENTAR 173/2020</t>
  </si>
  <si>
    <t>VALOR EMPENHADO</t>
  </si>
  <si>
    <t>FONTE</t>
  </si>
  <si>
    <t>100100000001 - TESOURO</t>
  </si>
  <si>
    <t>111100000000 - TESOURO - 25% EDUCAÇÃO</t>
  </si>
  <si>
    <t>121100000000 - TESOURO - 15% SAÚDE</t>
  </si>
  <si>
    <t>TOTAL</t>
  </si>
  <si>
    <t>2021               (Até Abr)</t>
  </si>
  <si>
    <t>Fonte: Relatório de Empenhos e Destaques e Acompanhamento da Execução Orçamentária</t>
  </si>
  <si>
    <t>% EXECUÇÃO</t>
  </si>
  <si>
    <t>OBS: Na fonte 121400000000 - Sus Bloco Custeio, em 2020, estão os valores dos empenhos marcados na flag como Pandemia, devido a receita SUS COVID ter sido criada em agosto/2020, conforme Portaria STN 394/2020. Em 2021, como já existe a receita específica para COVID, os valores na 121400000000 foram desconsiderados.  Na fonte do tesouro, por ser recurso de livre movimentação, os valores, em 2020 e 2021, também consistem na soma dos empenhos marcados com a flag Pandemia. Nas demais receitas vinculadas, o valor representa a execução total na respectiva fonte.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</si>
</sst>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7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1" fontId="0" fillId="0" borderId="0" xfId="0" applyNumberFormat="1" applyFont="1" applyBorder="1" applyAlignment="1">
      <alignment horizontal="left" indent="1"/>
    </xf>
    <xf numFmtId="1" fontId="0" fillId="0" borderId="0" xfId="0" applyNumberFormat="1" applyAlignment="1">
      <alignment horizontal="left" indent="1"/>
    </xf>
    <xf numFmtId="164" fontId="0" fillId="0" borderId="0" xfId="1" applyNumberFormat="1" applyFont="1"/>
    <xf numFmtId="0" fontId="2" fillId="0" borderId="1" xfId="0" applyFont="1" applyBorder="1"/>
    <xf numFmtId="164" fontId="2" fillId="0" borderId="1" xfId="1" applyNumberFormat="1" applyFont="1" applyBorder="1"/>
    <xf numFmtId="164" fontId="0" fillId="0" borderId="0" xfId="1" applyNumberFormat="1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 wrapText="1"/>
    </xf>
    <xf numFmtId="43" fontId="0" fillId="0" borderId="0" xfId="0" applyNumberFormat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164" fontId="0" fillId="0" borderId="0" xfId="0" applyNumberFormat="1"/>
    <xf numFmtId="164" fontId="2" fillId="2" borderId="2" xfId="0" applyNumberFormat="1" applyFont="1" applyFill="1" applyBorder="1"/>
    <xf numFmtId="43" fontId="2" fillId="2" borderId="2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/>
    <xf numFmtId="10" fontId="0" fillId="0" borderId="0" xfId="2" applyNumberFormat="1" applyFont="1"/>
    <xf numFmtId="10" fontId="2" fillId="0" borderId="1" xfId="2" applyNumberFormat="1" applyFont="1" applyBorder="1"/>
    <xf numFmtId="10" fontId="2" fillId="2" borderId="2" xfId="2" applyNumberFormat="1" applyFont="1" applyFill="1" applyBorder="1"/>
    <xf numFmtId="0" fontId="2" fillId="2" borderId="4" xfId="0" applyFont="1" applyFill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10" fontId="2" fillId="2" borderId="2" xfId="2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justify" vertical="justify" shrinkToFit="1"/>
    </xf>
    <xf numFmtId="0" fontId="3" fillId="0" borderId="0" xfId="0" applyFont="1" applyAlignment="1">
      <alignment horizontal="justify" vertical="justify" shrinkToFi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showGridLines="0" tabSelected="1" workbookViewId="0">
      <selection activeCell="E18" sqref="E18"/>
    </sheetView>
  </sheetViews>
  <sheetFormatPr defaultRowHeight="15" x14ac:dyDescent="0.25"/>
  <cols>
    <col min="1" max="1" width="86.140625" bestFit="1" customWidth="1"/>
    <col min="2" max="2" width="12.5703125" bestFit="1" customWidth="1"/>
    <col min="3" max="3" width="13.28515625" bestFit="1" customWidth="1"/>
    <col min="4" max="4" width="12.42578125" customWidth="1"/>
    <col min="5" max="6" width="8.140625" bestFit="1" customWidth="1"/>
    <col min="7" max="7" width="14.28515625" bestFit="1" customWidth="1"/>
  </cols>
  <sheetData>
    <row r="6" spans="1:14" x14ac:dyDescent="0.25">
      <c r="A6" s="25" t="s">
        <v>2</v>
      </c>
      <c r="B6" s="25"/>
      <c r="C6" s="25"/>
      <c r="D6" s="9"/>
      <c r="E6" s="8"/>
      <c r="F6" s="8"/>
      <c r="G6" s="8"/>
      <c r="H6" s="8"/>
      <c r="I6" s="8"/>
      <c r="J6" s="8"/>
      <c r="K6" s="8"/>
      <c r="L6" s="8"/>
      <c r="M6" s="8"/>
      <c r="N6" s="8"/>
    </row>
    <row r="8" spans="1:14" x14ac:dyDescent="0.25">
      <c r="A8" s="1" t="s">
        <v>3</v>
      </c>
    </row>
    <row r="10" spans="1:14" x14ac:dyDescent="0.25">
      <c r="A10" s="24" t="s">
        <v>11</v>
      </c>
      <c r="B10" s="28" t="s">
        <v>10</v>
      </c>
      <c r="C10" s="29"/>
      <c r="D10" s="30"/>
      <c r="E10" s="31" t="s">
        <v>18</v>
      </c>
      <c r="F10" s="32"/>
      <c r="G10" s="32"/>
    </row>
    <row r="11" spans="1:14" ht="30" x14ac:dyDescent="0.25">
      <c r="A11" s="24"/>
      <c r="B11" s="11">
        <v>2020</v>
      </c>
      <c r="C11" s="12" t="s">
        <v>16</v>
      </c>
      <c r="D11" s="20" t="s">
        <v>15</v>
      </c>
      <c r="E11" s="11">
        <v>2020</v>
      </c>
      <c r="F11" s="12">
        <v>2021</v>
      </c>
      <c r="G11" s="20" t="s">
        <v>15</v>
      </c>
    </row>
    <row r="12" spans="1:14" x14ac:dyDescent="0.25">
      <c r="A12" s="5" t="s">
        <v>0</v>
      </c>
      <c r="B12" s="6">
        <f>SUM(B13:B18)</f>
        <v>312366708.26999998</v>
      </c>
      <c r="C12" s="6">
        <f>SUM(C13:C18)</f>
        <v>13863631.430000002</v>
      </c>
      <c r="D12" s="6">
        <f t="shared" ref="D12:D18" si="0">C12+B12</f>
        <v>326230339.69999999</v>
      </c>
      <c r="E12" s="18">
        <f>B12/$B$23</f>
        <v>0.74260662235759145</v>
      </c>
      <c r="F12" s="18">
        <f>C12/$C$23</f>
        <v>0.29895403036976104</v>
      </c>
      <c r="G12" s="21">
        <f>D12/$D$23</f>
        <v>0.69855214087230022</v>
      </c>
    </row>
    <row r="13" spans="1:14" x14ac:dyDescent="0.25">
      <c r="A13" s="2" t="s">
        <v>4</v>
      </c>
      <c r="B13" s="4">
        <v>13194000</v>
      </c>
      <c r="C13" s="4">
        <v>0</v>
      </c>
      <c r="D13" s="4">
        <f t="shared" si="0"/>
        <v>13194000</v>
      </c>
      <c r="E13" s="17">
        <f t="shared" ref="E13:E23" si="1">B13/$B$23</f>
        <v>3.1366824683880905E-2</v>
      </c>
      <c r="F13" s="17">
        <f t="shared" ref="F13:F23" si="2">C13/$C$23</f>
        <v>0</v>
      </c>
      <c r="G13" s="22">
        <f t="shared" ref="G13:G18" si="3">D13/$D$23</f>
        <v>2.825211461062991E-2</v>
      </c>
    </row>
    <row r="14" spans="1:14" x14ac:dyDescent="0.25">
      <c r="A14" s="3" t="s">
        <v>5</v>
      </c>
      <c r="B14" s="7">
        <v>192596487.68000001</v>
      </c>
      <c r="C14" s="4">
        <v>0</v>
      </c>
      <c r="D14" s="4">
        <f t="shared" si="0"/>
        <v>192596487.68000001</v>
      </c>
      <c r="E14" s="17">
        <f t="shared" si="1"/>
        <v>0.45787026404348868</v>
      </c>
      <c r="F14" s="17">
        <f t="shared" si="2"/>
        <v>0</v>
      </c>
      <c r="G14" s="22">
        <f t="shared" si="3"/>
        <v>0.41240397480219282</v>
      </c>
    </row>
    <row r="15" spans="1:14" x14ac:dyDescent="0.25">
      <c r="A15" s="3" t="s">
        <v>6</v>
      </c>
      <c r="B15" s="7">
        <v>68364472.399999991</v>
      </c>
      <c r="C15" s="4">
        <v>13761153.430000002</v>
      </c>
      <c r="D15" s="4">
        <f t="shared" si="0"/>
        <v>82125625.829999998</v>
      </c>
      <c r="E15" s="17">
        <f t="shared" si="1"/>
        <v>0.16252663486257501</v>
      </c>
      <c r="F15" s="17">
        <f t="shared" si="2"/>
        <v>0.29674420451865413</v>
      </c>
      <c r="G15" s="22">
        <f t="shared" si="3"/>
        <v>0.17585437270114204</v>
      </c>
    </row>
    <row r="16" spans="1:14" x14ac:dyDescent="0.25">
      <c r="A16" s="3" t="s">
        <v>7</v>
      </c>
      <c r="B16" s="7">
        <v>0</v>
      </c>
      <c r="C16" s="4">
        <v>102478</v>
      </c>
      <c r="D16" s="4">
        <f t="shared" si="0"/>
        <v>102478</v>
      </c>
      <c r="E16" s="17">
        <f t="shared" si="1"/>
        <v>0</v>
      </c>
      <c r="F16" s="17">
        <f t="shared" si="2"/>
        <v>2.2098258511069179E-3</v>
      </c>
      <c r="G16" s="22">
        <f t="shared" si="3"/>
        <v>2.1943460672033742E-4</v>
      </c>
    </row>
    <row r="17" spans="1:7" x14ac:dyDescent="0.25">
      <c r="A17" s="3" t="s">
        <v>8</v>
      </c>
      <c r="B17" s="7">
        <v>19087721.460000001</v>
      </c>
      <c r="C17" s="4">
        <v>0</v>
      </c>
      <c r="D17" s="4">
        <f t="shared" si="0"/>
        <v>19087721.460000001</v>
      </c>
      <c r="E17" s="17">
        <f t="shared" si="1"/>
        <v>4.5378294122371633E-2</v>
      </c>
      <c r="F17" s="17">
        <f t="shared" si="2"/>
        <v>0</v>
      </c>
      <c r="G17" s="22">
        <f t="shared" si="3"/>
        <v>4.0872252110330465E-2</v>
      </c>
    </row>
    <row r="18" spans="1:7" x14ac:dyDescent="0.25">
      <c r="A18" s="3" t="s">
        <v>9</v>
      </c>
      <c r="B18" s="7">
        <v>19124026.730000004</v>
      </c>
      <c r="C18" s="4">
        <v>0</v>
      </c>
      <c r="D18" s="4">
        <f t="shared" si="0"/>
        <v>19124026.730000004</v>
      </c>
      <c r="E18" s="17">
        <f t="shared" si="1"/>
        <v>4.5464604645275311E-2</v>
      </c>
      <c r="F18" s="17">
        <f t="shared" si="2"/>
        <v>0</v>
      </c>
      <c r="G18" s="22">
        <f t="shared" si="3"/>
        <v>4.0949992041284682E-2</v>
      </c>
    </row>
    <row r="19" spans="1:7" x14ac:dyDescent="0.25">
      <c r="A19" s="5" t="s">
        <v>1</v>
      </c>
      <c r="B19" s="6">
        <f>SUM(B20:B22)</f>
        <v>108268792.23</v>
      </c>
      <c r="C19" s="6">
        <f t="shared" ref="C19:D19" si="4">SUM(C20:C22)</f>
        <v>32510158.59</v>
      </c>
      <c r="D19" s="6">
        <f t="shared" si="4"/>
        <v>140778950.81999999</v>
      </c>
      <c r="E19" s="18">
        <f t="shared" si="1"/>
        <v>0.25739337764240849</v>
      </c>
      <c r="F19" s="18">
        <f t="shared" si="2"/>
        <v>0.70104596963023891</v>
      </c>
      <c r="G19" s="21">
        <f>D19/$D$23</f>
        <v>0.30144785912769984</v>
      </c>
    </row>
    <row r="20" spans="1:7" x14ac:dyDescent="0.25">
      <c r="A20" s="10" t="s">
        <v>12</v>
      </c>
      <c r="B20" s="13">
        <v>104210460.93000001</v>
      </c>
      <c r="C20" s="13">
        <v>29160853.059999999</v>
      </c>
      <c r="D20" s="13">
        <f t="shared" ref="D20:D22" si="5">C20+B20</f>
        <v>133371313.99000001</v>
      </c>
      <c r="E20" s="17">
        <f t="shared" si="1"/>
        <v>0.24774528256917774</v>
      </c>
      <c r="F20" s="17">
        <f t="shared" si="2"/>
        <v>0.62882186354454872</v>
      </c>
      <c r="G20" s="22">
        <f>D20/$D$23</f>
        <v>0.28558599731815892</v>
      </c>
    </row>
    <row r="21" spans="1:7" x14ac:dyDescent="0.25">
      <c r="A21" s="10" t="s">
        <v>13</v>
      </c>
      <c r="B21" s="13">
        <v>428496</v>
      </c>
      <c r="C21" s="13">
        <v>3078692.73</v>
      </c>
      <c r="D21" s="13">
        <f t="shared" si="5"/>
        <v>3507188.73</v>
      </c>
      <c r="E21" s="17">
        <f t="shared" si="1"/>
        <v>1.0186871994652292E-3</v>
      </c>
      <c r="F21" s="17">
        <f t="shared" si="2"/>
        <v>6.6388637389185295E-2</v>
      </c>
      <c r="G21" s="22">
        <f>D21/$D$23</f>
        <v>7.5098907049469124E-3</v>
      </c>
    </row>
    <row r="22" spans="1:7" x14ac:dyDescent="0.25">
      <c r="A22" s="10" t="s">
        <v>14</v>
      </c>
      <c r="B22" s="13">
        <v>3629835.3000000007</v>
      </c>
      <c r="C22" s="13">
        <v>270612.8</v>
      </c>
      <c r="D22" s="13">
        <f t="shared" si="5"/>
        <v>3900448.1000000006</v>
      </c>
      <c r="E22" s="17">
        <f t="shared" si="1"/>
        <v>8.6294078737655204E-3</v>
      </c>
      <c r="F22" s="17">
        <f t="shared" si="2"/>
        <v>5.8354686965048702E-3</v>
      </c>
      <c r="G22" s="22">
        <f>D22/$D$23</f>
        <v>8.3519711045940345E-3</v>
      </c>
    </row>
    <row r="23" spans="1:7" x14ac:dyDescent="0.25">
      <c r="A23" s="15" t="s">
        <v>15</v>
      </c>
      <c r="B23" s="14">
        <f>B19+B12</f>
        <v>420635500.5</v>
      </c>
      <c r="C23" s="14">
        <f>C19+C12</f>
        <v>46373790.020000003</v>
      </c>
      <c r="D23" s="14">
        <f>D19+D12</f>
        <v>467009290.51999998</v>
      </c>
      <c r="E23" s="19">
        <f t="shared" si="1"/>
        <v>1</v>
      </c>
      <c r="F23" s="19">
        <f t="shared" si="2"/>
        <v>1</v>
      </c>
      <c r="G23" s="23">
        <f>D23/$D$23</f>
        <v>1</v>
      </c>
    </row>
    <row r="24" spans="1:7" ht="28.5" customHeight="1" x14ac:dyDescent="0.25">
      <c r="A24" s="26" t="s">
        <v>19</v>
      </c>
      <c r="B24" s="26"/>
      <c r="C24" s="26"/>
      <c r="D24" s="26"/>
      <c r="E24" s="26"/>
      <c r="F24" s="26"/>
    </row>
    <row r="25" spans="1:7" ht="28.5" customHeight="1" x14ac:dyDescent="0.25">
      <c r="A25" s="27"/>
      <c r="B25" s="27"/>
      <c r="C25" s="27"/>
      <c r="D25" s="27"/>
      <c r="E25" s="27"/>
      <c r="F25" s="27"/>
    </row>
    <row r="26" spans="1:7" x14ac:dyDescent="0.25">
      <c r="A26" s="16" t="s">
        <v>17</v>
      </c>
    </row>
  </sheetData>
  <mergeCells count="5">
    <mergeCell ref="A10:A11"/>
    <mergeCell ref="A6:C6"/>
    <mergeCell ref="A24:F25"/>
    <mergeCell ref="B10:D10"/>
    <mergeCell ref="E10:G10"/>
  </mergeCells>
  <pageMargins left="0.511811024" right="0.511811024" top="0.78740157499999996" bottom="0.78740157499999996" header="0.31496062000000002" footer="0.31496062000000002"/>
  <ignoredErrors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REQUERIMENTO 4462021 - ITEM G</vt:lpstr>
    </vt:vector>
  </TitlesOfParts>
  <Company>MUNICIPIO DE FORTALEZA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Luzia de Paula Santos</dc:creator>
  <cp:lastModifiedBy>User</cp:lastModifiedBy>
  <dcterms:created xsi:type="dcterms:W3CDTF">2021-05-17T17:12:35Z</dcterms:created>
  <dcterms:modified xsi:type="dcterms:W3CDTF">2021-05-17T20:08:46Z</dcterms:modified>
</cp:coreProperties>
</file>